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B318B35-57E2-4BE6-AA16-560AA5B1625D}" xr6:coauthVersionLast="47" xr6:coauthVersionMax="47" xr10:uidLastSave="{00000000-0000-0000-0000-000000000000}"/>
  <bookViews>
    <workbookView xWindow="14625" yWindow="585" windowWidth="14520" windowHeight="1524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</workbook>
</file>

<file path=xl/calcChain.xml><?xml version="1.0" encoding="utf-8"?>
<calcChain xmlns="http://schemas.openxmlformats.org/spreadsheetml/2006/main">
  <c r="C14" i="1" l="1"/>
  <c r="D12" i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<sst xmlns="http://schemas.openxmlformats.org/spreadsheetml/2006/main" count="44" uniqueCount="41">
  <si>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</si>
  <si>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</si>
  <si>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</si>
  <si>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</si>
  <si>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</si>
  <si>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</si>
  <si>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</si>
  <si>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</si>
  <si>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</si>
  <si>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</si>
  <si>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</si>
  <si>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</si>
  <si>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</si>
  <si>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</si>
  <si>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</si>
  <si>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</si>
  <si>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</si>
  <si>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</si>
  <si>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</si>
  <si>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</si>
  <si>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</si>
  <si>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</si>
  <si>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</si>
  <si>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</si>
  <si>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</si>
  <si>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</si>
  <si>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</si>
  <si>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</si>
  <si>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</si>
  <si>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</si>
  <si>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</si>
  <si>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</si>
  <si>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</si>
  <si>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</si>
  <si>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</si>
  <si>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</si>
  <si>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</si>
  <si>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</si>
  <si>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</si>
  <si>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</si>
  <si>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r>
      <t xml:space="preserve">Կազմակերպության անվանումը`           </t>
    </r>
    <r>
      <rPr>
        <b/>
        <sz val="12"/>
        <color theme="1"/>
        <rFont val="Calibri"/>
        <family val="2"/>
      </rPr>
      <t>«Լևոն Հայրապետյանի անվան սամբոյի և ձյուդոյի օլիմպիական մանկապատանեկան մարզադպրոց»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</si>
</sst>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23" sqref="D23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42.5" style="7" customWidth="1"/>
    <col min="5" max="5" width="38.75" style="7" customWidth="1"/>
    <col min="6" max="16384" width="8.875" style="7"/>
  </cols>
  <sheetData>
    <row r="2" spans="1:169" s="3" customFormat="1" ht="17.25">
      <c r="A2" s="1"/>
      <c r="B2" s="2" t="s">
        <v>30</v>
      </c>
    </row>
    <row r="3" spans="1:169" s="3" customFormat="1" ht="17.25">
      <c r="A3" s="1"/>
      <c r="B3" s="26" t="s">
        <v>37</v>
      </c>
      <c r="C3" s="26"/>
      <c r="D3" s="26"/>
    </row>
    <row r="4" spans="1:169" ht="17.25">
      <c r="E4" s="3"/>
    </row>
    <row r="5" spans="1:169" s="4" customFormat="1" ht="72.75" customHeight="1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102515.8</v>
      </c>
      <c r="D6" s="22">
        <f>SUM(D7:D10)</f>
        <v>102515.8</v>
      </c>
    </row>
    <row r="7" spans="1:169" ht="18.399999999999999" customHeight="1">
      <c r="A7" s="8"/>
      <c r="B7" s="9" t="s">
        <v>4</v>
      </c>
      <c r="C7" s="24">
        <f t="shared" si="0"/>
        <v>99203</v>
      </c>
      <c r="D7" s="22">
        <v>99203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4">
        <f t="shared" si="0"/>
        <v>3312.8</v>
      </c>
      <c r="D9" s="22">
        <v>3312.8</v>
      </c>
    </row>
    <row r="10" spans="1:169" ht="18.399999999999999" customHeight="1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>
      <c r="A11" s="5" t="s">
        <v>8</v>
      </c>
      <c r="B11" s="6" t="s">
        <v>39</v>
      </c>
      <c r="C11" s="24">
        <f t="shared" si="0"/>
        <v>86659.4</v>
      </c>
      <c r="D11" s="22">
        <v>86659.4</v>
      </c>
    </row>
    <row r="12" spans="1:169" ht="68.099999999999994" customHeight="1">
      <c r="A12" s="5">
        <v>1</v>
      </c>
      <c r="B12" s="10" t="s">
        <v>9</v>
      </c>
      <c r="C12" s="24">
        <f t="shared" si="0"/>
        <v>46</v>
      </c>
      <c r="D12" s="22">
        <f>D15+D14</f>
        <v>46</v>
      </c>
    </row>
    <row r="13" spans="1:169" s="13" customFormat="1" ht="15.75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>SUM(D14:D14)</f>
        <v>46</v>
      </c>
      <c r="D14" s="22">
        <v>46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3</v>
      </c>
      <c r="D16" s="22">
        <f>SUM(D18:D20)</f>
        <v>3</v>
      </c>
    </row>
    <row r="17" spans="1:4" s="13" customFormat="1" ht="15.7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>
      <c r="A21" s="5">
        <v>3</v>
      </c>
      <c r="B21" s="10" t="s">
        <v>22</v>
      </c>
      <c r="C21" s="24">
        <f t="shared" si="0"/>
        <v>163.9</v>
      </c>
      <c r="D21" s="22">
        <v>163.9</v>
      </c>
    </row>
    <row r="22" spans="1:4" ht="50.45" customHeight="1">
      <c r="A22" s="5">
        <v>4</v>
      </c>
      <c r="B22" s="10" t="s">
        <v>31</v>
      </c>
      <c r="C22" s="24">
        <f t="shared" ref="C22:C23" si="1">SUM(D22:D22)</f>
        <v>46</v>
      </c>
      <c r="D22" s="22">
        <v>46</v>
      </c>
    </row>
    <row r="23" spans="1:4" ht="50.45" customHeight="1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1083</v>
      </c>
      <c r="D24" s="22">
        <f>D25+D26+D27+D28</f>
        <v>1083</v>
      </c>
    </row>
    <row r="25" spans="1:4" s="13" customFormat="1" ht="15.7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1083</v>
      </c>
      <c r="D26" s="22">
        <v>1083</v>
      </c>
    </row>
    <row r="27" spans="1:4" ht="18.95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ht="15.75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2025-03-26T09:12:58Z</dcterms:modified>
</cp:coreProperties>
</file>